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ropietario\Desktop\"/>
    </mc:Choice>
  </mc:AlternateContent>
  <bookViews>
    <workbookView xWindow="0" yWindow="0" windowWidth="19200" windowHeight="6470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8" i="1" l="1"/>
  <c r="F36" i="1"/>
  <c r="F35" i="1"/>
  <c r="F32" i="1"/>
  <c r="F31" i="1"/>
  <c r="F13" i="1"/>
  <c r="F14" i="1"/>
  <c r="F15" i="1"/>
  <c r="F16" i="1"/>
  <c r="F12" i="1"/>
  <c r="F46" i="1"/>
  <c r="F45" i="1"/>
  <c r="F44" i="1"/>
  <c r="F11" i="1" l="1"/>
  <c r="F29" i="1" l="1"/>
  <c r="I38" i="1"/>
  <c r="F38" i="1" s="1"/>
  <c r="F43" i="1" l="1"/>
  <c r="F42" i="1"/>
  <c r="F40" i="1"/>
  <c r="F39" i="1"/>
  <c r="F22" i="1"/>
  <c r="F7" i="1"/>
  <c r="F6" i="1"/>
  <c r="F21" i="1"/>
  <c r="F33" i="1"/>
  <c r="F34" i="1"/>
  <c r="F30" i="1"/>
  <c r="F20" i="1"/>
  <c r="F19" i="1"/>
  <c r="F27" i="1"/>
  <c r="F26" i="1"/>
  <c r="F25" i="1"/>
  <c r="F24" i="1"/>
  <c r="F23" i="1"/>
  <c r="F9" i="1"/>
  <c r="F18" i="1"/>
  <c r="F4" i="1"/>
  <c r="F5" i="1" l="1"/>
  <c r="F8" i="1"/>
  <c r="F10" i="1"/>
  <c r="F51" i="1" l="1"/>
  <c r="F52" i="1" s="1"/>
  <c r="F50" i="1" l="1"/>
  <c r="F49" i="1"/>
  <c r="F53" i="1" l="1"/>
</calcChain>
</file>

<file path=xl/sharedStrings.xml><?xml version="1.0" encoding="utf-8"?>
<sst xmlns="http://schemas.openxmlformats.org/spreadsheetml/2006/main" count="166" uniqueCount="114">
  <si>
    <t>ITEM</t>
  </si>
  <si>
    <t>UND</t>
  </si>
  <si>
    <t xml:space="preserve">CANT </t>
  </si>
  <si>
    <t>VR UNIT</t>
  </si>
  <si>
    <t>VR PARCIAL</t>
  </si>
  <si>
    <t>M2</t>
  </si>
  <si>
    <t>ML</t>
  </si>
  <si>
    <t>UN</t>
  </si>
  <si>
    <t>HIDROSANITARIO</t>
  </si>
  <si>
    <t>DESCRIPCION</t>
  </si>
  <si>
    <t xml:space="preserve">2 VIGAS IP DE 2.72 MTS PARA REFORZAR PLACA DE TECHO TANQUE </t>
  </si>
  <si>
    <t>2 VIGAS IP DE 2.02 MTS PARA REFORZAR PLACA DE TECHO TANQUE DEL FOSO BOMBA</t>
  </si>
  <si>
    <t xml:space="preserve">INGRESO DE MATERIALES PARA OBRA </t>
  </si>
  <si>
    <t xml:space="preserve">1 VIGA IP DE 2.74 MTS PARA REFORZAR PLACA DE TECHO TANQUE JUNTO DE AGUA POTABLE </t>
  </si>
  <si>
    <t>50 PERNOS DE ANCLAJE DE 3/4" X 4" DE LONGITUD</t>
  </si>
  <si>
    <t>2 TARROS DE EPOXI PARA ANCLAJES</t>
  </si>
  <si>
    <t>Construdata</t>
  </si>
  <si>
    <t>IDU</t>
  </si>
  <si>
    <t>TOTAL</t>
  </si>
  <si>
    <t>SUBTOTAL</t>
  </si>
  <si>
    <t>ADMINISTRACION</t>
  </si>
  <si>
    <t>IMPREVISTOS</t>
  </si>
  <si>
    <t>UTILIDAD</t>
  </si>
  <si>
    <t>IVA ( SOBRE EL 5% DE LA UTILIDAD)</t>
  </si>
  <si>
    <t>Precios unitarios Gob cundinamarca 2018</t>
  </si>
  <si>
    <t>Precios unitarios Gob Boyacá 2018</t>
  </si>
  <si>
    <t>Gob Boyaca</t>
  </si>
  <si>
    <t>Construdata (Ducto electrico pvc 3")</t>
  </si>
  <si>
    <t>Promedio 3 cotizaciones</t>
  </si>
  <si>
    <t>COTIZ.PENDIENTE</t>
  </si>
  <si>
    <t>$8.833,00</t>
  </si>
  <si>
    <t>CANALETA ELECTRICA METALICA INDUSTRIAL</t>
  </si>
  <si>
    <t xml:space="preserve">DESCRIPCIÓN </t>
  </si>
  <si>
    <t>ESTRUCTURA EN DRYWALL Y DIVISIONES</t>
  </si>
  <si>
    <t>LOCALIZACIÓN Y REPLANTEO DE ÁREA A INTERVENIR</t>
  </si>
  <si>
    <t>SUMINISTRO E INSTALACIÓN DE ENCERRAMINETO EN PILISOMBRA CON POSTES DE MADERA CADA 3 MTS</t>
  </si>
  <si>
    <t>SUMINISTRO E INSTALACIÓN DE MUROS DRYWALL DE DOBLE CARA EN TODO EL ÁREA PERIMETRAL REFORZADO CON MADERA</t>
  </si>
  <si>
    <t>SUMINISTRO E INSTALACIÓN DE TUBO ESTRUCTURAL DE 0.9 X 0.9 X 2.40 Y PLATINA DOBLE PARA ASEGURAR AL PISO</t>
  </si>
  <si>
    <t>SUMINISTRO E INSTALACIÓN DE MUROS Y TECHOS EN DRYWALL DOBLE CARA, CON FRESACA ENTRE MURO PARA CUARTO DE COMPRESOR</t>
  </si>
  <si>
    <t>SUMINISTRO E INSTALACIÓN DE  TECHO EN DRYWALL DOBLE CARA EN EL ÁREA DE SANDBASTING</t>
  </si>
  <si>
    <t>DESMONTE DE MUROS DIVISORIOS EN ALUMINIO, VIDRIOS Y MDF EN BODEGA FONTIBÓN</t>
  </si>
  <si>
    <t>MONTAJE Y ADECUACIÓN DE MUROS DIVISORIOS EN ALUMINIO, VIDRIOS Y MDF EN NUEVA BODEGA FUNZA</t>
  </si>
  <si>
    <t>DESMONTE DE PUERTAS ÁREAS DE BODEGA DE ORTOPEDIA (2.48 X 2.17) COLOR VERDE</t>
  </si>
  <si>
    <t>ADECUACIÓN PUERTAS AREA DE BODEGA E INSTALACIÓN NUEVA ÁREA FUNZA</t>
  </si>
  <si>
    <t>SUMINISTRO RESANE, PINTADA COLOR BLANCO SUPER LAVABLE DE MUROS Y TECHO</t>
  </si>
  <si>
    <t>RED ELECTRICA</t>
  </si>
  <si>
    <t>ACOMETIDA EN CABLE DE COBRE 3X2/0+2T</t>
  </si>
  <si>
    <r>
      <t>INSTALACIÓN DE TUBERIA DE 1</t>
    </r>
    <r>
      <rPr>
        <sz val="11"/>
        <color theme="1"/>
        <rFont val="Calibri"/>
        <family val="2"/>
      </rPr>
      <t>Ø2" EMT PARA ACOMETIDA</t>
    </r>
  </si>
  <si>
    <t>SUMINISTRO E INSTALACIÓN DE TABLERO TRIFÁSICO PARA 42 CIRCUITOS CON ESPACIO PARA TOTALIZADOR TIPO TWC-36</t>
  </si>
  <si>
    <t>ACOMETIDA EN CABLE DE COBRE 3X6+6+8T PARA CIRCUITO ALIMENTADOR DEL COMPRESOR DESDE EL TABLERO DE CIERCUITOS HASTA LA SALIDA DEL EQUIPO</t>
  </si>
  <si>
    <t>INSTALACIÓN DE TUBERIA DE 1Ø" 1-1/4"  EMT PARA ACOMETIDA DE COMPRESOR; INCLUYE ACCESORIOS Y ELEMENTOS DE FIJACIÓN</t>
  </si>
  <si>
    <t xml:space="preserve">INTERRUPTOR TOTALIZADOR TIPO INDUSTRIAL DE 3X225A 25 KA EN TABLERO DE CIRCUITOS PARA ACOMETIDA PRINCIPAL </t>
  </si>
  <si>
    <t>INTERRUPTORES ENCHUFLES Y CLAVIJAS</t>
  </si>
  <si>
    <t>SALIDA ELECTRICA</t>
  </si>
  <si>
    <t>LUMINARIA SELLADA</t>
  </si>
  <si>
    <t>SUMINISTRO E INSTALACION DE RED HIDRAULIA DE AGUA POTABLE PARA ÁREAS DE LAVADO</t>
  </si>
  <si>
    <t>SALIDAS HIDRAULICAS PARA LAVAPLATOS</t>
  </si>
  <si>
    <t xml:space="preserve">SUMINISTRO E INSTALACIÓN DE RED HIDRAULICA DE DESAGUE </t>
  </si>
  <si>
    <t>SALIDAS SANITARIAS DE LAVAPLATOS</t>
  </si>
  <si>
    <t>DUCTOS DE SERVICIO EN DRYWALL O SUPERBOARD DE 0.15 X 0.50 (PARA CUBRIR TUBO DE DESAGUE)</t>
  </si>
  <si>
    <t>SUMINISTRO E INSTALACION DE RED HIDRAULIA DE AGUA POTABLE PARA CALENTADOR</t>
  </si>
  <si>
    <t xml:space="preserve">SALIDAS HUDRAULICAS PARA CALENTADOR </t>
  </si>
  <si>
    <t xml:space="preserve">CAJA DE INSPECCIÓN </t>
  </si>
  <si>
    <t>RED NEUMATICA</t>
  </si>
  <si>
    <t xml:space="preserve">SUMINISTRO E INSTALACIÓN DE RED NEUMATICA PROVISIONAL CON MANGUERA EN POLIUTERANO </t>
  </si>
  <si>
    <t>REJILLAS DE VENTILACIÓN PARA CUARTO DE COMPRESOR Y SANDBLASTING</t>
  </si>
  <si>
    <t>DESMONTE Y MONTAJE DE RED NEUMATÍCA EN POLIPROPILENO</t>
  </si>
  <si>
    <t xml:space="preserve">VARIOS </t>
  </si>
  <si>
    <t>ASEO Y LIMPIEZA GENERAL Y RETIRO DE ESCOMBROS</t>
  </si>
  <si>
    <t>CARGUE, TRANSPORTE Y DESCARGUE DE EQUIPOS, INMOBILIARIOS, DIVISIONES, ESTANTERIA DE BODEGA FONTIBÓN A BODEGA FUNZA</t>
  </si>
  <si>
    <t>ADECUACIÓN E INSTALACIÓN DE EQUIPOS DE OFICINAS</t>
  </si>
  <si>
    <t>FABRICACIÓN DE SHUT DE BASURA DE 4.66 X 2.80 X 2 CON SUS RESPECTIVAS PUERTAS Y FORRADO EN LAMINA CALIBRE 18</t>
  </si>
  <si>
    <t>DESMONTAJE DE DIVISIÓN DE BODEGA CON MEDIDAS DE 18ML X 3.70 DE ALTO</t>
  </si>
  <si>
    <t>SUMINISTRO E INSTALACIÓN DE PUERTA CORREDIZA</t>
  </si>
  <si>
    <t>SUMINISTRO E INSTALACIÓN DE PUERTAS ABATIBLES</t>
  </si>
  <si>
    <t>1.10</t>
  </si>
  <si>
    <t>1.11</t>
  </si>
  <si>
    <t>1.12</t>
  </si>
  <si>
    <t>1.13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</si>
  <si>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</si>
  <si>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</si>
  <si>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</si>
  <si>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</si>
  <si>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</si>
  <si>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</si>
  <si>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</si>
  <si>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</si>
  <si>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</si>
  <si>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</si>
  <si>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</si>
  <si>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</si>
  <si>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</si>
  <si>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</si>
  <si>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</si>
  <si>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</si>
  <si>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</si>
  <si>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</si>
  <si>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</si>
  <si>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</si>
  <si>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</si>
  <si>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</si>
  <si>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</si>
  <si>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</si>
  <si>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</si>
  <si>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</si>
  <si>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</si>
  <si>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</si>
  <si>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</si>
  <si>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</si>
  <si>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5.1</t>
  </si>
  <si>
    <t>5.2</t>
  </si>
  <si>
    <t>5.3</t>
  </si>
  <si>
    <t>5.4</t>
  </si>
  <si>
    <t>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</si>
</sst>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$&quot;\ * #,##0_-;\-&quot;$&quot;\ * #,##0_-;_-&quot;$&quot;\ * &quot;-&quot;_-;_-@_-"/>
    <numFmt numFmtId="164" formatCode="&quot;$&quot;\ #,##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9"/>
      <color rgb="FF2F2F2F"/>
      <name val="Helvetica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2" fontId="2" fillId="0" borderId="0" applyFont="0" applyFill="0" applyBorder="0" applyAlignment="0" applyProtection="0"/>
  </cellStyleXfs>
  <cellXfs count="27">
    <xf numFmtId="0" fontId="0" fillId="0" borderId="0" xfId="0"/>
    <xf numFmtId="4" fontId="0" fillId="0" borderId="0" xfId="0" applyNumberFormat="1"/>
    <xf numFmtId="0" fontId="0" fillId="0" borderId="0" xfId="0" applyFill="1"/>
    <xf numFmtId="0" fontId="0" fillId="3" borderId="0" xfId="0" applyFill="1"/>
    <xf numFmtId="0" fontId="0" fillId="4" borderId="0" xfId="0" applyFill="1"/>
    <xf numFmtId="0" fontId="1" fillId="5" borderId="0" xfId="0" applyFont="1" applyFill="1"/>
    <xf numFmtId="0" fontId="6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3" applyNumberFormat="1" applyFont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4" fontId="0" fillId="0" borderId="0" xfId="0" applyNumberFormat="1"/>
    <xf numFmtId="164" fontId="0" fillId="0" borderId="1" xfId="0" applyNumberFormat="1" applyFill="1" applyBorder="1" applyAlignment="1">
      <alignment horizontal="right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2" borderId="1" xfId="2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4" fillId="0" borderId="1" xfId="2" applyFont="1" applyFill="1" applyBorder="1" applyAlignment="1" applyProtection="1">
      <alignment horizontal="right" vertical="center" wrapText="1"/>
    </xf>
    <xf numFmtId="0" fontId="0" fillId="0" borderId="0" xfId="0" applyAlignment="1">
      <alignment horizontal="center"/>
    </xf>
  </cellXfs>
  <cellStyles count="4">
    <cellStyle name="Hipervínculo" xfId="2" builtinId="8"/>
    <cellStyle name="Moneda [0]" xfId="3" builtinId="7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3"/>
  <sheetViews>
    <sheetView tabSelected="1" topLeftCell="A39" workbookViewId="0">
      <selection activeCell="F39" sqref="F39"/>
    </sheetView>
  </sheetViews>
  <sheetFormatPr baseColWidth="10" defaultRowHeight="14.5" x14ac:dyDescent="0.35"/>
  <cols>
    <col min="1" max="1" width="5.08984375" style="7" bestFit="1" customWidth="1"/>
    <col min="2" max="2" width="53.26953125" customWidth="1"/>
    <col min="3" max="3" width="4.6328125" style="7" bestFit="1" customWidth="1"/>
    <col min="4" max="4" width="5.81640625" style="7" bestFit="1" customWidth="1"/>
    <col min="5" max="5" width="13.81640625" style="19" bestFit="1" customWidth="1"/>
    <col min="6" max="6" width="14.90625" style="19" bestFit="1" customWidth="1"/>
    <col min="7" max="7" width="37.26953125" bestFit="1" customWidth="1"/>
  </cols>
  <sheetData>
    <row r="2" spans="1:7" x14ac:dyDescent="0.35">
      <c r="A2" s="8" t="s">
        <v>0</v>
      </c>
      <c r="B2" s="8" t="s">
        <v>32</v>
      </c>
      <c r="C2" s="8" t="s">
        <v>1</v>
      </c>
      <c r="D2" s="8" t="s">
        <v>2</v>
      </c>
      <c r="E2" s="17" t="s">
        <v>3</v>
      </c>
      <c r="F2" s="17" t="s">
        <v>4</v>
      </c>
    </row>
    <row r="3" spans="1:7" x14ac:dyDescent="0.35">
      <c r="A3" s="9">
        <v>1</v>
      </c>
      <c r="B3" s="22" t="s">
        <v>33</v>
      </c>
      <c r="C3" s="22"/>
      <c r="D3" s="22"/>
      <c r="E3" s="22"/>
      <c r="F3" s="22"/>
    </row>
    <row r="4" spans="1:7" x14ac:dyDescent="0.35">
      <c r="A4" s="10" t="s">
        <v>79</v>
      </c>
      <c r="B4" s="12" t="s">
        <v>34</v>
      </c>
      <c r="C4" s="11" t="s">
        <v>5</v>
      </c>
      <c r="D4" s="11">
        <v>605</v>
      </c>
      <c r="E4" s="15">
        <v>3000</v>
      </c>
      <c r="F4" s="15">
        <f t="shared" ref="F4:F16" si="0">+E4*D4</f>
        <v>1815000</v>
      </c>
      <c r="G4" s="3" t="s">
        <v>26</v>
      </c>
    </row>
    <row r="5" spans="1:7" ht="29" x14ac:dyDescent="0.35">
      <c r="A5" s="9" t="s">
        <v>80</v>
      </c>
      <c r="B5" s="12" t="s">
        <v>35</v>
      </c>
      <c r="C5" s="11" t="s">
        <v>6</v>
      </c>
      <c r="D5" s="11">
        <v>89</v>
      </c>
      <c r="E5" s="15">
        <v>13000</v>
      </c>
      <c r="F5" s="15">
        <f t="shared" si="0"/>
        <v>1157000</v>
      </c>
      <c r="G5" t="s">
        <v>16</v>
      </c>
    </row>
    <row r="6" spans="1:7" ht="43.5" x14ac:dyDescent="0.35">
      <c r="A6" s="10" t="s">
        <v>81</v>
      </c>
      <c r="B6" s="12" t="s">
        <v>36</v>
      </c>
      <c r="C6" s="11" t="s">
        <v>5</v>
      </c>
      <c r="D6" s="11">
        <v>214</v>
      </c>
      <c r="E6" s="20">
        <v>65000</v>
      </c>
      <c r="F6" s="15">
        <f t="shared" si="0"/>
        <v>13910000</v>
      </c>
      <c r="G6" t="s">
        <v>16</v>
      </c>
    </row>
    <row r="7" spans="1:7" ht="29" x14ac:dyDescent="0.35">
      <c r="A7" s="9" t="s">
        <v>82</v>
      </c>
      <c r="B7" s="12" t="s">
        <v>37</v>
      </c>
      <c r="C7" s="11" t="s">
        <v>7</v>
      </c>
      <c r="D7" s="11">
        <v>36</v>
      </c>
      <c r="E7" s="15">
        <v>250000</v>
      </c>
      <c r="F7" s="15">
        <f t="shared" si="0"/>
        <v>9000000</v>
      </c>
      <c r="G7" s="4" t="s">
        <v>28</v>
      </c>
    </row>
    <row r="8" spans="1:7" ht="43.5" x14ac:dyDescent="0.35">
      <c r="A8" s="10" t="s">
        <v>83</v>
      </c>
      <c r="B8" s="12" t="s">
        <v>38</v>
      </c>
      <c r="C8" s="11" t="s">
        <v>5</v>
      </c>
      <c r="D8" s="11">
        <v>57</v>
      </c>
      <c r="E8" s="15">
        <v>70000</v>
      </c>
      <c r="F8" s="15">
        <f t="shared" si="0"/>
        <v>3990000</v>
      </c>
      <c r="G8" t="s">
        <v>24</v>
      </c>
    </row>
    <row r="9" spans="1:7" ht="29" x14ac:dyDescent="0.35">
      <c r="A9" s="9" t="s">
        <v>84</v>
      </c>
      <c r="B9" s="12" t="s">
        <v>39</v>
      </c>
      <c r="C9" s="11" t="s">
        <v>5</v>
      </c>
      <c r="D9" s="11">
        <v>16</v>
      </c>
      <c r="E9" s="15">
        <v>60000</v>
      </c>
      <c r="F9" s="15">
        <f t="shared" si="0"/>
        <v>960000</v>
      </c>
      <c r="G9" t="s">
        <v>27</v>
      </c>
    </row>
    <row r="10" spans="1:7" ht="29" x14ac:dyDescent="0.35">
      <c r="A10" s="10" t="s">
        <v>85</v>
      </c>
      <c r="B10" s="12" t="s">
        <v>40</v>
      </c>
      <c r="C10" s="11" t="s">
        <v>6</v>
      </c>
      <c r="D10" s="10">
        <v>46</v>
      </c>
      <c r="E10" s="15">
        <v>30000</v>
      </c>
      <c r="F10" s="15">
        <f t="shared" si="0"/>
        <v>1380000</v>
      </c>
      <c r="G10" s="5" t="s">
        <v>29</v>
      </c>
    </row>
    <row r="11" spans="1:7" ht="29" x14ac:dyDescent="0.35">
      <c r="A11" s="9" t="s">
        <v>86</v>
      </c>
      <c r="B11" s="13" t="s">
        <v>41</v>
      </c>
      <c r="C11" s="9" t="s">
        <v>6</v>
      </c>
      <c r="D11" s="9">
        <v>46</v>
      </c>
      <c r="E11" s="16">
        <v>50000</v>
      </c>
      <c r="F11" s="15">
        <f t="shared" si="0"/>
        <v>2300000</v>
      </c>
    </row>
    <row r="12" spans="1:7" x14ac:dyDescent="0.35">
      <c r="A12" s="10" t="s">
        <v>87</v>
      </c>
      <c r="B12" s="13" t="s">
        <v>74</v>
      </c>
      <c r="C12" s="9" t="s">
        <v>5</v>
      </c>
      <c r="D12" s="9">
        <v>19</v>
      </c>
      <c r="E12" s="16">
        <v>200000</v>
      </c>
      <c r="F12" s="15">
        <f t="shared" si="0"/>
        <v>3800000</v>
      </c>
    </row>
    <row r="13" spans="1:7" x14ac:dyDescent="0.35">
      <c r="A13" s="9" t="s">
        <v>75</v>
      </c>
      <c r="B13" s="13" t="s">
        <v>73</v>
      </c>
      <c r="C13" s="9" t="s">
        <v>5</v>
      </c>
      <c r="D13" s="9">
        <v>1</v>
      </c>
      <c r="E13" s="16">
        <v>200000</v>
      </c>
      <c r="F13" s="15">
        <f t="shared" si="0"/>
        <v>200000</v>
      </c>
    </row>
    <row r="14" spans="1:7" ht="29" x14ac:dyDescent="0.35">
      <c r="A14" s="10" t="s">
        <v>76</v>
      </c>
      <c r="B14" s="13" t="s">
        <v>42</v>
      </c>
      <c r="C14" s="9" t="s">
        <v>5</v>
      </c>
      <c r="D14" s="9">
        <v>2</v>
      </c>
      <c r="E14" s="14">
        <v>180000</v>
      </c>
      <c r="F14" s="15">
        <f t="shared" si="0"/>
        <v>360000</v>
      </c>
    </row>
    <row r="15" spans="1:7" ht="29" x14ac:dyDescent="0.35">
      <c r="A15" s="9" t="s">
        <v>77</v>
      </c>
      <c r="B15" s="13" t="s">
        <v>43</v>
      </c>
      <c r="C15" s="9" t="s">
        <v>7</v>
      </c>
      <c r="D15" s="9">
        <v>2</v>
      </c>
      <c r="E15" s="16">
        <v>400000</v>
      </c>
      <c r="F15" s="15">
        <f t="shared" si="0"/>
        <v>800000</v>
      </c>
    </row>
    <row r="16" spans="1:7" ht="29" x14ac:dyDescent="0.35">
      <c r="A16" s="10" t="s">
        <v>78</v>
      </c>
      <c r="B16" s="13" t="s">
        <v>44</v>
      </c>
      <c r="C16" s="9" t="s">
        <v>5</v>
      </c>
      <c r="D16" s="9">
        <v>1.3839999999999999</v>
      </c>
      <c r="E16" s="16">
        <v>14000000</v>
      </c>
      <c r="F16" s="15">
        <f t="shared" si="0"/>
        <v>19376000</v>
      </c>
    </row>
    <row r="17" spans="1:7" x14ac:dyDescent="0.35">
      <c r="A17" s="9">
        <v>2</v>
      </c>
      <c r="B17" s="22" t="s">
        <v>45</v>
      </c>
      <c r="C17" s="22"/>
      <c r="D17" s="22"/>
      <c r="E17" s="22"/>
      <c r="F17" s="22"/>
    </row>
    <row r="18" spans="1:7" x14ac:dyDescent="0.35">
      <c r="A18" s="10" t="s">
        <v>88</v>
      </c>
      <c r="B18" s="12" t="s">
        <v>46</v>
      </c>
      <c r="C18" s="11" t="s">
        <v>6</v>
      </c>
      <c r="D18" s="11">
        <v>54</v>
      </c>
      <c r="E18" s="15">
        <v>150000</v>
      </c>
      <c r="F18" s="15">
        <f t="shared" ref="F18:F27" si="1">+E18*D18</f>
        <v>8100000</v>
      </c>
      <c r="G18" s="2" t="s">
        <v>25</v>
      </c>
    </row>
    <row r="19" spans="1:7" x14ac:dyDescent="0.35">
      <c r="A19" s="9" t="s">
        <v>89</v>
      </c>
      <c r="B19" s="12" t="s">
        <v>47</v>
      </c>
      <c r="C19" s="10" t="s">
        <v>6</v>
      </c>
      <c r="D19" s="10">
        <v>52</v>
      </c>
      <c r="E19" s="15">
        <v>43000</v>
      </c>
      <c r="F19" s="15">
        <f t="shared" si="1"/>
        <v>2236000</v>
      </c>
      <c r="G19" s="2" t="s">
        <v>28</v>
      </c>
    </row>
    <row r="20" spans="1:7" ht="29" x14ac:dyDescent="0.35">
      <c r="A20" s="10" t="s">
        <v>90</v>
      </c>
      <c r="B20" s="12" t="s">
        <v>48</v>
      </c>
      <c r="C20" s="10" t="s">
        <v>7</v>
      </c>
      <c r="D20" s="10">
        <v>1</v>
      </c>
      <c r="E20" s="15">
        <v>650000</v>
      </c>
      <c r="F20" s="15">
        <f t="shared" si="1"/>
        <v>650000</v>
      </c>
      <c r="G20" s="2" t="s">
        <v>28</v>
      </c>
    </row>
    <row r="21" spans="1:7" ht="43.5" x14ac:dyDescent="0.35">
      <c r="A21" s="9" t="s">
        <v>91</v>
      </c>
      <c r="B21" s="12" t="s">
        <v>49</v>
      </c>
      <c r="C21" s="10" t="s">
        <v>6</v>
      </c>
      <c r="D21" s="10">
        <v>42</v>
      </c>
      <c r="E21" s="15">
        <v>45000</v>
      </c>
      <c r="F21" s="15">
        <f t="shared" si="1"/>
        <v>1890000</v>
      </c>
      <c r="G21" s="2" t="s">
        <v>16</v>
      </c>
    </row>
    <row r="22" spans="1:7" ht="43.5" x14ac:dyDescent="0.35">
      <c r="A22" s="10" t="s">
        <v>92</v>
      </c>
      <c r="B22" s="12" t="s">
        <v>50</v>
      </c>
      <c r="C22" s="10" t="s">
        <v>6</v>
      </c>
      <c r="D22" s="10">
        <v>36</v>
      </c>
      <c r="E22" s="15">
        <v>30000</v>
      </c>
      <c r="F22" s="15">
        <f t="shared" si="1"/>
        <v>1080000</v>
      </c>
      <c r="G22" s="2" t="s">
        <v>28</v>
      </c>
    </row>
    <row r="23" spans="1:7" ht="29" x14ac:dyDescent="0.35">
      <c r="A23" s="9" t="s">
        <v>93</v>
      </c>
      <c r="B23" s="12" t="s">
        <v>51</v>
      </c>
      <c r="C23" s="10" t="s">
        <v>7</v>
      </c>
      <c r="D23" s="10">
        <v>1</v>
      </c>
      <c r="E23" s="15">
        <v>570000</v>
      </c>
      <c r="F23" s="15">
        <f t="shared" si="1"/>
        <v>570000</v>
      </c>
      <c r="G23" t="s">
        <v>16</v>
      </c>
    </row>
    <row r="24" spans="1:7" x14ac:dyDescent="0.35">
      <c r="A24" s="10" t="s">
        <v>94</v>
      </c>
      <c r="B24" s="12" t="s">
        <v>52</v>
      </c>
      <c r="C24" s="10" t="s">
        <v>7</v>
      </c>
      <c r="D24" s="10">
        <v>1</v>
      </c>
      <c r="E24" s="15">
        <v>1600000</v>
      </c>
      <c r="F24" s="15">
        <f t="shared" si="1"/>
        <v>1600000</v>
      </c>
      <c r="G24" s="4" t="s">
        <v>28</v>
      </c>
    </row>
    <row r="25" spans="1:7" x14ac:dyDescent="0.35">
      <c r="A25" s="9" t="s">
        <v>95</v>
      </c>
      <c r="B25" s="12" t="s">
        <v>31</v>
      </c>
      <c r="C25" s="10" t="s">
        <v>6</v>
      </c>
      <c r="D25" s="10">
        <v>161</v>
      </c>
      <c r="E25" s="15">
        <v>60000</v>
      </c>
      <c r="F25" s="15">
        <f t="shared" si="1"/>
        <v>9660000</v>
      </c>
      <c r="G25" t="s">
        <v>17</v>
      </c>
    </row>
    <row r="26" spans="1:7" x14ac:dyDescent="0.35">
      <c r="A26" s="10" t="s">
        <v>96</v>
      </c>
      <c r="B26" s="12" t="s">
        <v>53</v>
      </c>
      <c r="C26" s="10" t="s">
        <v>7</v>
      </c>
      <c r="D26" s="10">
        <v>40</v>
      </c>
      <c r="E26" s="15">
        <v>60000</v>
      </c>
      <c r="F26" s="15">
        <f t="shared" si="1"/>
        <v>2400000</v>
      </c>
      <c r="G26" t="s">
        <v>17</v>
      </c>
    </row>
    <row r="27" spans="1:7" x14ac:dyDescent="0.35">
      <c r="A27" s="9" t="s">
        <v>97</v>
      </c>
      <c r="B27" s="12" t="s">
        <v>54</v>
      </c>
      <c r="C27" s="10" t="s">
        <v>7</v>
      </c>
      <c r="D27" s="10">
        <v>10</v>
      </c>
      <c r="E27" s="15">
        <v>90000</v>
      </c>
      <c r="F27" s="15">
        <f t="shared" si="1"/>
        <v>900000</v>
      </c>
      <c r="G27" s="4" t="s">
        <v>28</v>
      </c>
    </row>
    <row r="28" spans="1:7" x14ac:dyDescent="0.35">
      <c r="A28" s="9">
        <v>3</v>
      </c>
      <c r="B28" s="22" t="s">
        <v>8</v>
      </c>
      <c r="C28" s="22"/>
      <c r="D28" s="22"/>
      <c r="E28" s="22"/>
      <c r="F28" s="22"/>
    </row>
    <row r="29" spans="1:7" ht="29" x14ac:dyDescent="0.35">
      <c r="A29" s="9" t="s">
        <v>98</v>
      </c>
      <c r="B29" s="12" t="s">
        <v>55</v>
      </c>
      <c r="C29" s="9" t="s">
        <v>6</v>
      </c>
      <c r="D29" s="9">
        <v>80</v>
      </c>
      <c r="E29" s="15">
        <v>20000</v>
      </c>
      <c r="F29" s="15">
        <f t="shared" ref="F29:F36" si="2">+E29*D29</f>
        <v>1600000</v>
      </c>
    </row>
    <row r="30" spans="1:7" x14ac:dyDescent="0.35">
      <c r="A30" s="9" t="s">
        <v>99</v>
      </c>
      <c r="B30" s="12" t="s">
        <v>56</v>
      </c>
      <c r="C30" s="10" t="s">
        <v>7</v>
      </c>
      <c r="D30" s="10">
        <v>4</v>
      </c>
      <c r="E30" s="15">
        <v>25000</v>
      </c>
      <c r="F30" s="15">
        <f t="shared" si="2"/>
        <v>100000</v>
      </c>
      <c r="G30" t="s">
        <v>25</v>
      </c>
    </row>
    <row r="31" spans="1:7" ht="29" x14ac:dyDescent="0.35">
      <c r="A31" s="9" t="s">
        <v>100</v>
      </c>
      <c r="B31" s="12" t="s">
        <v>60</v>
      </c>
      <c r="C31" s="10" t="s">
        <v>6</v>
      </c>
      <c r="D31" s="10">
        <v>80</v>
      </c>
      <c r="E31" s="15">
        <v>25000</v>
      </c>
      <c r="F31" s="15">
        <f t="shared" si="2"/>
        <v>2000000</v>
      </c>
    </row>
    <row r="32" spans="1:7" x14ac:dyDescent="0.35">
      <c r="A32" s="9" t="s">
        <v>101</v>
      </c>
      <c r="B32" s="12" t="s">
        <v>61</v>
      </c>
      <c r="C32" s="10" t="s">
        <v>7</v>
      </c>
      <c r="D32" s="10">
        <v>1</v>
      </c>
      <c r="E32" s="15">
        <v>30000</v>
      </c>
      <c r="F32" s="15">
        <f t="shared" si="2"/>
        <v>30000</v>
      </c>
    </row>
    <row r="33" spans="1:9" ht="29" x14ac:dyDescent="0.35">
      <c r="A33" s="9" t="s">
        <v>102</v>
      </c>
      <c r="B33" s="12" t="s">
        <v>57</v>
      </c>
      <c r="C33" s="10" t="s">
        <v>6</v>
      </c>
      <c r="D33" s="10">
        <v>80</v>
      </c>
      <c r="E33" s="15">
        <v>28000</v>
      </c>
      <c r="F33" s="15">
        <f t="shared" si="2"/>
        <v>2240000</v>
      </c>
      <c r="G33" s="3" t="s">
        <v>25</v>
      </c>
    </row>
    <row r="34" spans="1:9" x14ac:dyDescent="0.35">
      <c r="A34" s="9" t="s">
        <v>103</v>
      </c>
      <c r="B34" s="12" t="s">
        <v>58</v>
      </c>
      <c r="C34" s="10" t="s">
        <v>7</v>
      </c>
      <c r="D34" s="10">
        <v>4</v>
      </c>
      <c r="E34" s="15">
        <v>40000</v>
      </c>
      <c r="F34" s="15">
        <f t="shared" si="2"/>
        <v>160000</v>
      </c>
      <c r="G34" t="s">
        <v>16</v>
      </c>
    </row>
    <row r="35" spans="1:9" ht="29" x14ac:dyDescent="0.35">
      <c r="A35" s="9" t="s">
        <v>104</v>
      </c>
      <c r="B35" s="13" t="s">
        <v>59</v>
      </c>
      <c r="C35" s="9" t="s">
        <v>6</v>
      </c>
      <c r="D35" s="9">
        <v>72</v>
      </c>
      <c r="E35" s="16">
        <v>45000</v>
      </c>
      <c r="F35" s="16">
        <f t="shared" si="2"/>
        <v>3240000</v>
      </c>
    </row>
    <row r="36" spans="1:9" x14ac:dyDescent="0.35">
      <c r="A36" s="9" t="s">
        <v>105</v>
      </c>
      <c r="B36" s="13" t="s">
        <v>62</v>
      </c>
      <c r="C36" s="9" t="s">
        <v>7</v>
      </c>
      <c r="D36" s="9">
        <v>1</v>
      </c>
      <c r="E36" s="16">
        <v>280000</v>
      </c>
      <c r="F36" s="16">
        <f t="shared" si="2"/>
        <v>280000</v>
      </c>
    </row>
    <row r="37" spans="1:9" x14ac:dyDescent="0.35">
      <c r="A37" s="9">
        <v>4</v>
      </c>
      <c r="B37" s="22" t="s">
        <v>63</v>
      </c>
      <c r="C37" s="22"/>
      <c r="D37" s="22"/>
      <c r="E37" s="22"/>
      <c r="F37" s="22"/>
    </row>
    <row r="38" spans="1:9" ht="29" x14ac:dyDescent="0.35">
      <c r="A38" s="10" t="s">
        <v>106</v>
      </c>
      <c r="B38" s="12" t="s">
        <v>64</v>
      </c>
      <c r="C38" s="10" t="s">
        <v>6</v>
      </c>
      <c r="D38" s="10">
        <v>70</v>
      </c>
      <c r="E38" s="15">
        <v>12000</v>
      </c>
      <c r="F38" s="15">
        <f>I38</f>
        <v>2924750</v>
      </c>
      <c r="G38" s="2" t="s">
        <v>25</v>
      </c>
      <c r="H38" s="1">
        <v>292475</v>
      </c>
      <c r="I38">
        <f>10*H38</f>
        <v>2924750</v>
      </c>
    </row>
    <row r="39" spans="1:9" ht="29" x14ac:dyDescent="0.35">
      <c r="A39" s="9" t="s">
        <v>107</v>
      </c>
      <c r="B39" s="12" t="s">
        <v>65</v>
      </c>
      <c r="C39" s="10" t="s">
        <v>7</v>
      </c>
      <c r="D39" s="10">
        <v>2</v>
      </c>
      <c r="E39" s="15">
        <v>180000</v>
      </c>
      <c r="F39" s="15">
        <f>+E39*D39</f>
        <v>360000</v>
      </c>
      <c r="G39" s="2" t="s">
        <v>28</v>
      </c>
    </row>
    <row r="40" spans="1:9" ht="29" x14ac:dyDescent="0.35">
      <c r="A40" s="10" t="s">
        <v>108</v>
      </c>
      <c r="B40" s="12" t="s">
        <v>66</v>
      </c>
      <c r="C40" s="10" t="s">
        <v>6</v>
      </c>
      <c r="D40" s="10">
        <v>70</v>
      </c>
      <c r="E40" s="15">
        <v>22000</v>
      </c>
      <c r="F40" s="15">
        <f>+E40*D40</f>
        <v>1540000</v>
      </c>
      <c r="G40" s="2" t="s">
        <v>28</v>
      </c>
      <c r="H40" s="6" t="s">
        <v>30</v>
      </c>
    </row>
    <row r="41" spans="1:9" x14ac:dyDescent="0.35">
      <c r="A41" s="9">
        <v>5</v>
      </c>
      <c r="B41" s="22" t="s">
        <v>67</v>
      </c>
      <c r="C41" s="22"/>
      <c r="D41" s="22"/>
      <c r="E41" s="22"/>
      <c r="F41" s="22"/>
    </row>
    <row r="42" spans="1:9" x14ac:dyDescent="0.35">
      <c r="A42" s="9" t="s">
        <v>109</v>
      </c>
      <c r="B42" s="13" t="s">
        <v>68</v>
      </c>
      <c r="C42" s="9" t="s">
        <v>5</v>
      </c>
      <c r="D42" s="9">
        <v>605</v>
      </c>
      <c r="E42" s="16">
        <v>150000</v>
      </c>
      <c r="F42" s="16">
        <f>+E42*D42</f>
        <v>90750000</v>
      </c>
    </row>
    <row r="43" spans="1:9" ht="43.5" x14ac:dyDescent="0.35">
      <c r="A43" s="9" t="s">
        <v>110</v>
      </c>
      <c r="B43" s="13" t="s">
        <v>69</v>
      </c>
      <c r="C43" s="9" t="s">
        <v>7</v>
      </c>
      <c r="D43" s="9">
        <v>8</v>
      </c>
      <c r="E43" s="16">
        <v>500000</v>
      </c>
      <c r="F43" s="16">
        <f>+E43*D43</f>
        <v>4000000</v>
      </c>
    </row>
    <row r="44" spans="1:9" x14ac:dyDescent="0.35">
      <c r="A44" s="9" t="s">
        <v>111</v>
      </c>
      <c r="B44" s="13" t="s">
        <v>70</v>
      </c>
      <c r="C44" s="9" t="s">
        <v>7</v>
      </c>
      <c r="D44" s="9">
        <v>100</v>
      </c>
      <c r="E44" s="16">
        <v>40000</v>
      </c>
      <c r="F44" s="16">
        <f>+E44*D44</f>
        <v>4000000</v>
      </c>
    </row>
    <row r="45" spans="1:9" ht="29" x14ac:dyDescent="0.35">
      <c r="A45" s="9" t="s">
        <v>112</v>
      </c>
      <c r="B45" s="13" t="s">
        <v>71</v>
      </c>
      <c r="C45" s="9" t="s">
        <v>7</v>
      </c>
      <c r="D45" s="9">
        <v>1</v>
      </c>
      <c r="E45" s="16">
        <v>10000000</v>
      </c>
      <c r="F45" s="16">
        <f>+E45*D45</f>
        <v>10000000</v>
      </c>
    </row>
    <row r="46" spans="1:9" ht="29" x14ac:dyDescent="0.35">
      <c r="A46" s="9" t="s">
        <v>113</v>
      </c>
      <c r="B46" s="13" t="s">
        <v>72</v>
      </c>
      <c r="C46" s="9" t="s">
        <v>7</v>
      </c>
      <c r="D46" s="9">
        <v>18</v>
      </c>
      <c r="E46" s="16">
        <v>4000</v>
      </c>
      <c r="F46" s="16">
        <f>+E46*D46</f>
        <v>72000</v>
      </c>
    </row>
    <row r="47" spans="1:9" x14ac:dyDescent="0.35">
      <c r="A47" s="9"/>
      <c r="B47" s="13"/>
      <c r="C47" s="9"/>
      <c r="D47" s="9"/>
      <c r="E47" s="16"/>
      <c r="F47" s="16"/>
    </row>
    <row r="48" spans="1:9" x14ac:dyDescent="0.35">
      <c r="A48" s="24" t="s">
        <v>19</v>
      </c>
      <c r="B48" s="24"/>
      <c r="C48" s="24"/>
      <c r="D48" s="24"/>
      <c r="E48" s="16"/>
      <c r="F48" s="18">
        <f>SUM(F4:F46)</f>
        <v>211430750</v>
      </c>
    </row>
    <row r="49" spans="1:6" x14ac:dyDescent="0.35">
      <c r="A49" s="25" t="s">
        <v>20</v>
      </c>
      <c r="B49" s="25"/>
      <c r="C49" s="25"/>
      <c r="D49" s="25"/>
      <c r="E49" s="21">
        <v>0.18</v>
      </c>
      <c r="F49" s="16">
        <f>F48*E49</f>
        <v>38057535</v>
      </c>
    </row>
    <row r="50" spans="1:6" x14ac:dyDescent="0.35">
      <c r="A50" s="25" t="s">
        <v>21</v>
      </c>
      <c r="B50" s="25"/>
      <c r="C50" s="25"/>
      <c r="D50" s="25"/>
      <c r="E50" s="21">
        <v>0.02</v>
      </c>
      <c r="F50" s="16">
        <f>F48*E50</f>
        <v>4228615</v>
      </c>
    </row>
    <row r="51" spans="1:6" x14ac:dyDescent="0.35">
      <c r="A51" s="25" t="s">
        <v>22</v>
      </c>
      <c r="B51" s="25"/>
      <c r="C51" s="25"/>
      <c r="D51" s="25"/>
      <c r="E51" s="21">
        <v>0.05</v>
      </c>
      <c r="F51" s="16">
        <f>F48*E51</f>
        <v>10571537.5</v>
      </c>
    </row>
    <row r="52" spans="1:6" x14ac:dyDescent="0.35">
      <c r="A52" s="25" t="s">
        <v>23</v>
      </c>
      <c r="B52" s="25"/>
      <c r="C52" s="25"/>
      <c r="D52" s="25"/>
      <c r="E52" s="21">
        <v>0.19</v>
      </c>
      <c r="F52" s="16">
        <f>F51*E52</f>
        <v>2008592.125</v>
      </c>
    </row>
    <row r="53" spans="1:6" x14ac:dyDescent="0.35">
      <c r="A53" s="23" t="s">
        <v>18</v>
      </c>
      <c r="B53" s="23"/>
      <c r="C53" s="23"/>
      <c r="D53" s="23"/>
      <c r="E53" s="23"/>
      <c r="F53" s="18">
        <f>SUM(F48:F52)</f>
        <v>266297029.625</v>
      </c>
    </row>
  </sheetData>
  <mergeCells count="11">
    <mergeCell ref="B28:F28"/>
    <mergeCell ref="B17:F17"/>
    <mergeCell ref="B3:F3"/>
    <mergeCell ref="A53:E53"/>
    <mergeCell ref="B37:F37"/>
    <mergeCell ref="B41:F41"/>
    <mergeCell ref="A48:D48"/>
    <mergeCell ref="A49:D49"/>
    <mergeCell ref="A50:D50"/>
    <mergeCell ref="A51:D51"/>
    <mergeCell ref="A52:D52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4" sqref="B4"/>
    </sheetView>
  </sheetViews>
  <sheetFormatPr baseColWidth="10" defaultRowHeight="14.5" x14ac:dyDescent="0.35"/>
  <cols>
    <col min="1" max="1" width="5.26953125" bestFit="1" customWidth="1"/>
    <col min="2" max="2" width="76.453125" bestFit="1" customWidth="1"/>
  </cols>
  <sheetData>
    <row r="1" spans="1:4" x14ac:dyDescent="0.35">
      <c r="A1" s="26" t="s">
        <v>12</v>
      </c>
      <c r="B1" s="26"/>
      <c r="C1" s="26"/>
      <c r="D1" s="26"/>
    </row>
    <row r="2" spans="1:4" x14ac:dyDescent="0.35">
      <c r="A2" t="s">
        <v>0</v>
      </c>
      <c r="B2" t="s">
        <v>9</v>
      </c>
    </row>
    <row r="3" spans="1:4" x14ac:dyDescent="0.35">
      <c r="A3">
        <v>1</v>
      </c>
      <c r="B3" t="s">
        <v>11</v>
      </c>
    </row>
    <row r="4" spans="1:4" x14ac:dyDescent="0.35">
      <c r="B4" t="s">
        <v>10</v>
      </c>
    </row>
    <row r="5" spans="1:4" x14ac:dyDescent="0.35">
      <c r="B5" t="s">
        <v>13</v>
      </c>
    </row>
    <row r="6" spans="1:4" x14ac:dyDescent="0.35">
      <c r="B6" t="s">
        <v>14</v>
      </c>
    </row>
    <row r="7" spans="1:4" x14ac:dyDescent="0.35">
      <c r="B7" t="s">
        <v>15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najar garzon</dc:creator>
  <cp:lastModifiedBy>Usuario de Windows</cp:lastModifiedBy>
  <dcterms:created xsi:type="dcterms:W3CDTF">2020-02-18T13:24:44Z</dcterms:created>
  <dcterms:modified xsi:type="dcterms:W3CDTF">2021-05-19T04:41:02Z</dcterms:modified>
</cp:coreProperties>
</file>